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C87970CF-BFC4-47BA-BA4E-00F49EE9F12B}" xr6:coauthVersionLast="47" xr6:coauthVersionMax="47" xr10:uidLastSave="{00000000-0000-0000-0000-000000000000}"/>
  <bookViews>
    <workbookView xWindow="-108" yWindow="-108" windowWidth="23256" windowHeight="12456"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D36" i="1"/>
  <c r="C36" i="1"/>
  <c r="E36" i="1" s="1"/>
  <c r="D34" i="1"/>
  <c r="C26" i="1"/>
  <c r="D24" i="1"/>
  <c r="D14" i="1"/>
  <c r="C14" i="1"/>
  <c r="E14" i="1" s="1"/>
  <c r="D12" i="1"/>
  <c r="B35" i="1"/>
  <c r="A35" i="1"/>
  <c r="C34" i="1" s="1"/>
  <c r="E34" i="1" s="1"/>
  <c r="B33" i="1"/>
  <c r="D32" i="1" s="1"/>
  <c r="A33" i="1"/>
  <c r="B31" i="1"/>
  <c r="A31" i="1"/>
  <c r="C32" i="1" s="1"/>
  <c r="B29" i="1"/>
  <c r="D30" i="1" s="1"/>
  <c r="A29" i="1"/>
  <c r="C28" i="1" s="1"/>
  <c r="B27" i="1"/>
  <c r="D26" i="1" s="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2" i="1" l="1"/>
  <c r="E18" i="1"/>
  <c r="E26" i="1"/>
  <c r="E24" i="1"/>
  <c r="E32" i="1"/>
  <c r="D16" i="1"/>
  <c r="E16" i="1" s="1"/>
  <c r="E39" i="1" s="1"/>
  <c r="D28" i="1"/>
  <c r="E28" i="1" s="1"/>
  <c r="C30" i="1"/>
  <c r="E30" i="1" s="1"/>
</calcChain>
</file>

<file path=xl/sharedStrings.xml><?xml version="1.0" encoding="utf-8"?>
<sst xmlns="http://schemas.openxmlformats.org/spreadsheetml/2006/main" count="73" uniqueCount="36">
  <si>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</si>
  <si>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</si>
  <si>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</si>
  <si>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</si>
  <si>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</si>
  <si>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</si>
  <si>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</si>
  <si>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</si>
  <si>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</si>
  <si>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</si>
  <si>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</si>
  <si>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</si>
  <si>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</si>
  <si>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</si>
  <si>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</si>
  <si>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</si>
  <si>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</si>
  <si>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</si>
  <si>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</si>
  <si>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</si>
  <si>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</si>
  <si>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</si>
  <si>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</si>
  <si>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</si>
  <si>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</si>
  <si>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</si>
  <si>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</si>
  <si>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</si>
  <si>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</si>
  <si>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</si>
  <si>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</si>
  <si>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</si>
  <si>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</si>
  <si>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</si>
  <si>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ACM</t>
  </si>
  <si>
    <t>LOR-252-3.65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</si>
</sst>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0" fillId="0" borderId="5" xfId="0" applyBorder="1" applyAlignment="1">
      <alignment horizontal="center"/>
    </xf>
    <xf numFmtId="0" fontId="0" fillId="0" borderId="6" xfId="0"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24" xfId="0"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4.4"/>
  <cols>
    <col min="1" max="2" width="8.33203125" customWidth="1"/>
    <col min="3" max="5" width="8.6640625" customWidth="1"/>
    <col min="6" max="6" width="15.6640625" customWidth="1"/>
  </cols>
  <sheetData>
    <row r="1" spans="1:10">
      <c r="A1" s="65"/>
      <c r="B1" s="65"/>
      <c r="C1" s="1" t="s">
        <v>7</v>
      </c>
    </row>
    <row r="2" spans="1:10">
      <c r="A2" s="65"/>
      <c r="B2" s="65"/>
      <c r="C2" s="2" t="s">
        <v>6</v>
      </c>
      <c r="F2" s="3" t="s">
        <v>0</v>
      </c>
      <c r="G2" s="79"/>
      <c r="H2" s="79"/>
      <c r="I2" s="3" t="s">
        <v>1</v>
      </c>
      <c r="J2" s="4">
        <f ca="1">TODAY()</f>
        <v>46090</v>
      </c>
    </row>
    <row r="3" spans="1:10">
      <c r="A3" s="65"/>
      <c r="B3" s="65"/>
      <c r="C3" s="5" t="s">
        <v>2</v>
      </c>
      <c r="D3" s="9" t="s">
        <v>3</v>
      </c>
      <c r="E3" s="9"/>
      <c r="F3" s="6"/>
      <c r="G3" s="6"/>
      <c r="H3" s="6"/>
      <c r="I3" s="6"/>
      <c r="J3" s="6"/>
    </row>
    <row r="4" spans="1:10">
      <c r="A4" s="65"/>
      <c r="B4" s="65"/>
      <c r="C4" s="5" t="s">
        <v>5</v>
      </c>
      <c r="D4" s="8">
        <v>82001</v>
      </c>
      <c r="F4" s="3" t="s">
        <v>4</v>
      </c>
      <c r="G4" s="80"/>
      <c r="H4" s="80"/>
      <c r="I4" s="3" t="s">
        <v>1</v>
      </c>
      <c r="J4" s="7"/>
    </row>
    <row r="5" spans="1:10">
      <c r="A5" s="65"/>
      <c r="B5" s="65"/>
    </row>
    <row r="6" spans="1:10" ht="15" thickBot="1"/>
    <row r="7" spans="1:10" ht="15" thickBot="1">
      <c r="A7" s="83" t="s">
        <v>9</v>
      </c>
      <c r="B7" s="84"/>
      <c r="C7" s="84"/>
      <c r="D7" s="84"/>
      <c r="E7" s="85"/>
      <c r="F7" s="66" t="s">
        <v>8</v>
      </c>
      <c r="G7" s="69" t="s">
        <v>10</v>
      </c>
      <c r="H7" s="70"/>
      <c r="I7" s="70"/>
      <c r="J7" s="71"/>
    </row>
    <row r="8" spans="1:10">
      <c r="A8" s="81" t="s">
        <v>17</v>
      </c>
      <c r="B8" s="82"/>
      <c r="C8" s="81" t="s">
        <v>13</v>
      </c>
      <c r="D8" s="66"/>
      <c r="E8" s="82"/>
      <c r="F8" s="67"/>
      <c r="G8" s="60" t="s">
        <v>14</v>
      </c>
      <c r="H8" s="72"/>
      <c r="I8" s="60" t="s">
        <v>15</v>
      </c>
      <c r="J8" s="61"/>
    </row>
    <row r="9" spans="1:10" ht="15" thickBot="1">
      <c r="A9" s="16" t="s">
        <v>18</v>
      </c>
      <c r="B9" s="19" t="s">
        <v>19</v>
      </c>
      <c r="C9" s="16" t="s">
        <v>18</v>
      </c>
      <c r="D9" s="17" t="s">
        <v>19</v>
      </c>
      <c r="E9" s="18" t="s">
        <v>20</v>
      </c>
      <c r="F9" s="68"/>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F17" sqref="F17"/>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s>
  <sheetData>
    <row r="1" spans="1:11">
      <c r="A1" s="65"/>
      <c r="B1" s="65"/>
      <c r="C1" s="1" t="s">
        <v>7</v>
      </c>
    </row>
    <row r="2" spans="1:11">
      <c r="A2" s="65"/>
      <c r="B2" s="65"/>
      <c r="C2" s="2" t="s">
        <v>33</v>
      </c>
      <c r="H2" s="3" t="s">
        <v>0</v>
      </c>
      <c r="I2" s="59" t="s">
        <v>34</v>
      </c>
      <c r="J2" s="3" t="s">
        <v>1</v>
      </c>
      <c r="K2" s="4">
        <f ca="1">TODAY()</f>
        <v>46090</v>
      </c>
    </row>
    <row r="3" spans="1:11">
      <c r="A3" s="65"/>
      <c r="B3" s="65"/>
      <c r="C3" s="5" t="s">
        <v>2</v>
      </c>
      <c r="D3" s="77" t="s">
        <v>35</v>
      </c>
      <c r="E3" s="78"/>
      <c r="H3" s="22"/>
      <c r="I3" s="6"/>
      <c r="J3" s="6"/>
      <c r="K3" s="6"/>
    </row>
    <row r="4" spans="1:11">
      <c r="A4" s="65"/>
      <c r="B4" s="65"/>
      <c r="C4" s="5" t="s">
        <v>5</v>
      </c>
      <c r="D4" s="56">
        <v>114957</v>
      </c>
      <c r="H4" s="3" t="s">
        <v>4</v>
      </c>
      <c r="I4" s="7"/>
      <c r="J4" s="3" t="s">
        <v>1</v>
      </c>
      <c r="K4" s="7"/>
    </row>
    <row r="5" spans="1:11">
      <c r="A5" s="65"/>
      <c r="B5" s="65"/>
      <c r="C5" s="10"/>
    </row>
    <row r="6" spans="1:11" ht="15" thickBot="1">
      <c r="H6" s="24"/>
      <c r="I6" s="24"/>
    </row>
    <row r="7" spans="1:11" ht="15" thickBot="1">
      <c r="B7" s="73" t="s">
        <v>22</v>
      </c>
      <c r="C7" s="74"/>
      <c r="D7" s="66" t="s">
        <v>8</v>
      </c>
      <c r="E7" s="69" t="s">
        <v>10</v>
      </c>
      <c r="F7" s="70"/>
      <c r="G7" s="70"/>
      <c r="H7" s="71"/>
      <c r="I7" s="24"/>
    </row>
    <row r="8" spans="1:11" ht="15" thickBot="1">
      <c r="B8" s="27" t="s">
        <v>17</v>
      </c>
      <c r="C8" s="75" t="s">
        <v>21</v>
      </c>
      <c r="D8" s="67"/>
      <c r="E8" s="60" t="s">
        <v>14</v>
      </c>
      <c r="F8" s="72"/>
      <c r="G8" s="60" t="s">
        <v>15</v>
      </c>
      <c r="H8" s="61"/>
      <c r="I8" s="24"/>
    </row>
    <row r="9" spans="1:11" ht="15" thickBot="1">
      <c r="B9" s="57" t="s">
        <v>20</v>
      </c>
      <c r="C9" s="76"/>
      <c r="D9" s="68"/>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233.23</v>
      </c>
      <c r="E14" s="31">
        <v>0</v>
      </c>
      <c r="F14" s="32">
        <v>0</v>
      </c>
      <c r="G14" s="44"/>
      <c r="H14" s="40"/>
      <c r="I14" s="24"/>
    </row>
    <row r="15" spans="1:11">
      <c r="B15" s="38"/>
      <c r="C15" s="50">
        <f>IF(D14="x",0,ROUND(AVERAGE(B14,B16)*($D14-$D16)*(1/9),0))</f>
        <v>14</v>
      </c>
      <c r="D15" s="47"/>
      <c r="E15" s="25"/>
      <c r="F15" s="28"/>
      <c r="G15" s="43">
        <f>IF(D14="x",0,ROUND((AVERAGE(E14,E16))*($D14-$D16)*(1/27),0))</f>
        <v>20</v>
      </c>
      <c r="H15" s="39">
        <f>IF(D14="X",0,ROUND((AVERAGE(F14,F16))*($D14-$D16)*(1/27),0))</f>
        <v>9</v>
      </c>
      <c r="I15" s="24"/>
    </row>
    <row r="16" spans="1:11">
      <c r="B16" s="36">
        <v>17.399999999999999</v>
      </c>
      <c r="C16" s="51"/>
      <c r="D16" s="54">
        <v>218.31</v>
      </c>
      <c r="E16" s="31">
        <v>74.099999999999994</v>
      </c>
      <c r="F16" s="32">
        <v>31</v>
      </c>
      <c r="G16" s="44"/>
      <c r="H16" s="40"/>
      <c r="I16" s="24"/>
    </row>
    <row r="17" spans="1:9">
      <c r="B17" s="38"/>
      <c r="C17" s="50">
        <f>IF(D16="x",0,ROUND(AVERAGE(B16,B18)*($D16-$D18)*(1/9),0))</f>
        <v>33</v>
      </c>
      <c r="D17" s="47"/>
      <c r="E17" s="25"/>
      <c r="F17" s="28"/>
      <c r="G17" s="43">
        <f>IF(D16="x",0,ROUND((AVERAGE(E16,E18))*($D16-$D18)*(1/27),0))</f>
        <v>28</v>
      </c>
      <c r="H17" s="39">
        <f>IF(D16="X",0,ROUND((AVERAGE(F16,F18))*($D16-$D18)*(1/27),0))</f>
        <v>27</v>
      </c>
      <c r="I17" s="24"/>
    </row>
    <row r="18" spans="1:9">
      <c r="B18" s="36">
        <v>20.6</v>
      </c>
      <c r="C18" s="51"/>
      <c r="D18" s="54">
        <v>202.81</v>
      </c>
      <c r="E18" s="31">
        <v>22.3</v>
      </c>
      <c r="F18" s="32">
        <v>62.9</v>
      </c>
      <c r="G18" s="44"/>
      <c r="H18" s="40"/>
      <c r="I18" s="24"/>
    </row>
    <row r="19" spans="1:9">
      <c r="B19" s="38"/>
      <c r="C19" s="50">
        <f>IF(D18="x",0,ROUND(AVERAGE(B18,B20)*($D18-$D20)*(1/9),0))</f>
        <v>18</v>
      </c>
      <c r="D19" s="47"/>
      <c r="E19" s="25"/>
      <c r="F19" s="28"/>
      <c r="G19" s="43">
        <f>IF(D18="x",0,ROUND((AVERAGE(E18,E20))*($D18-$D20)*(1/27),0))</f>
        <v>6</v>
      </c>
      <c r="H19" s="39">
        <f>IF(D18="X",0,ROUND((AVERAGE(F18,F20))*($D18-$D20)*(1/27),0))</f>
        <v>18</v>
      </c>
      <c r="I19" s="24"/>
    </row>
    <row r="20" spans="1:9" ht="15" thickBot="1">
      <c r="B20" s="37">
        <v>0</v>
      </c>
      <c r="C20" s="52"/>
      <c r="D20" s="55">
        <v>187.31</v>
      </c>
      <c r="E20" s="33">
        <v>0</v>
      </c>
      <c r="F20" s="34">
        <v>0</v>
      </c>
      <c r="G20" s="44"/>
      <c r="H20" s="40"/>
      <c r="I20" s="24"/>
    </row>
    <row r="21" spans="1:9" ht="15" thickBot="1">
      <c r="A21" s="24"/>
      <c r="B21" s="24"/>
      <c r="C21" s="48">
        <f>SUM(C10:C20)</f>
        <v>65</v>
      </c>
      <c r="D21" s="62" t="s">
        <v>23</v>
      </c>
      <c r="E21" s="62"/>
      <c r="F21" s="62"/>
      <c r="G21" s="45">
        <f>SUM(G10:G20)</f>
        <v>54</v>
      </c>
      <c r="H21" s="46">
        <f>SUM(H10:H20)</f>
        <v>54</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73" t="s">
        <v>22</v>
      </c>
      <c r="C24" s="74"/>
      <c r="D24" s="66" t="s">
        <v>8</v>
      </c>
      <c r="E24" s="69" t="s">
        <v>10</v>
      </c>
      <c r="F24" s="70"/>
      <c r="G24" s="70"/>
      <c r="H24" s="71"/>
      <c r="I24" s="24"/>
    </row>
    <row r="25" spans="1:9" ht="15" thickBot="1">
      <c r="A25" s="24"/>
      <c r="B25" s="27" t="s">
        <v>17</v>
      </c>
      <c r="C25" s="75" t="s">
        <v>21</v>
      </c>
      <c r="D25" s="67"/>
      <c r="E25" s="60" t="s">
        <v>14</v>
      </c>
      <c r="F25" s="72"/>
      <c r="G25" s="60" t="s">
        <v>15</v>
      </c>
      <c r="H25" s="61"/>
      <c r="I25" s="24"/>
    </row>
    <row r="26" spans="1:9" ht="15" thickBot="1">
      <c r="A26" s="24"/>
      <c r="B26" s="57" t="s">
        <v>20</v>
      </c>
      <c r="C26" s="76"/>
      <c r="D26" s="68"/>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v>107.31</v>
      </c>
      <c r="E29" s="31">
        <v>0</v>
      </c>
      <c r="F29" s="32">
        <v>0</v>
      </c>
      <c r="G29" s="44"/>
      <c r="H29" s="40"/>
      <c r="I29" s="24"/>
    </row>
    <row r="30" spans="1:9">
      <c r="A30" s="24"/>
      <c r="B30" s="38"/>
      <c r="C30" s="50">
        <f>IF(D29="x",0,ROUND(AVERAGE(B29,B31)*($D29-$D31)*(1/9),0))</f>
        <v>9</v>
      </c>
      <c r="D30" s="47"/>
      <c r="E30" s="25"/>
      <c r="F30" s="28"/>
      <c r="G30" s="43">
        <f>IF(D29="x",0,ROUND((AVERAGE(E29,E31))*($D29-$D31)*(1/27),0))</f>
        <v>3</v>
      </c>
      <c r="H30" s="39">
        <f>IF(D29="X",0,ROUND((AVERAGE(F29,F31))*($D29-$D31)*(1/27),0))</f>
        <v>1</v>
      </c>
      <c r="I30" s="24"/>
    </row>
    <row r="31" spans="1:9">
      <c r="A31" s="24"/>
      <c r="B31" s="36">
        <v>12.5</v>
      </c>
      <c r="C31" s="51"/>
      <c r="D31" s="54">
        <v>95</v>
      </c>
      <c r="E31" s="31">
        <v>13.3</v>
      </c>
      <c r="F31" s="32">
        <v>2.4</v>
      </c>
      <c r="G31" s="44"/>
      <c r="H31" s="40"/>
      <c r="I31" s="24"/>
    </row>
    <row r="32" spans="1:9">
      <c r="A32" s="24"/>
      <c r="B32" s="38"/>
      <c r="C32" s="50">
        <f>IF(D31="x",0,ROUND(AVERAGE(B31,B33)*($D31-$D33)*(1/9),0))</f>
        <v>12</v>
      </c>
      <c r="D32" s="47"/>
      <c r="E32" s="25"/>
      <c r="F32" s="28"/>
      <c r="G32" s="43">
        <f>IF(D31="x",0,ROUND((AVERAGE(E31,E33))*($D31-$D33)*(1/27),0))</f>
        <v>4</v>
      </c>
      <c r="H32" s="39">
        <f>IF(D31="X",0,ROUND((AVERAGE(F31,F33))*($D31-$D33)*(1/27),0))</f>
        <v>1</v>
      </c>
      <c r="I32" s="24"/>
    </row>
    <row r="33" spans="1:9">
      <c r="A33" s="24"/>
      <c r="B33" s="36">
        <v>12</v>
      </c>
      <c r="C33" s="51"/>
      <c r="D33" s="54">
        <v>86.43</v>
      </c>
      <c r="E33" s="31">
        <v>11.5</v>
      </c>
      <c r="F33" s="32">
        <v>1.1000000000000001</v>
      </c>
      <c r="G33" s="44"/>
      <c r="H33" s="40"/>
      <c r="I33" s="24"/>
    </row>
    <row r="34" spans="1:9">
      <c r="B34" s="38"/>
      <c r="C34" s="50">
        <f>IF(D33="x",0,ROUND(AVERAGE(B33,B35)*($D33-$D35)*(1/9),0))</f>
        <v>30</v>
      </c>
      <c r="D34" s="47"/>
      <c r="E34" s="25"/>
      <c r="F34" s="28"/>
      <c r="G34" s="43">
        <f>IF(D33="x",0,ROUND((AVERAGE(E33,E35))*($D33-$D35)*(1/27),0))</f>
        <v>5</v>
      </c>
      <c r="H34" s="39">
        <f>IF(D33="X",0,ROUND((AVERAGE(F33,F35))*($D33-$D35)*(1/27),0))</f>
        <v>1</v>
      </c>
    </row>
    <row r="35" spans="1:9">
      <c r="B35" s="36">
        <v>27</v>
      </c>
      <c r="C35" s="51"/>
      <c r="D35" s="54">
        <v>72.5</v>
      </c>
      <c r="E35" s="31">
        <v>9.6999999999999993</v>
      </c>
      <c r="F35" s="32">
        <v>1.9</v>
      </c>
      <c r="G35" s="44"/>
      <c r="H35" s="40"/>
    </row>
    <row r="36" spans="1:9">
      <c r="B36" s="38"/>
      <c r="C36" s="50">
        <f>IF(D35="x",0,ROUND(AVERAGE(B35,B37)*($D35-$D37)*(1/9),0))</f>
        <v>22</v>
      </c>
      <c r="D36" s="47"/>
      <c r="E36" s="25"/>
      <c r="F36" s="28"/>
      <c r="G36" s="43">
        <f>IF(D35="x",0,ROUND((AVERAGE(E35,E37))*($D35-$D37)*(1/27),0))</f>
        <v>3</v>
      </c>
      <c r="H36" s="39">
        <f>IF(D35="X",0,ROUND((AVERAGE(F35,F37))*($D35-$D37)*(1/27),0))</f>
        <v>1</v>
      </c>
    </row>
    <row r="37" spans="1:9" ht="15" thickBot="1">
      <c r="B37" s="37">
        <v>0</v>
      </c>
      <c r="C37" s="52"/>
      <c r="D37" s="55">
        <v>57.67</v>
      </c>
      <c r="E37" s="33">
        <v>0</v>
      </c>
      <c r="F37" s="34">
        <v>0</v>
      </c>
      <c r="G37" s="44"/>
      <c r="H37" s="40"/>
    </row>
    <row r="38" spans="1:9" ht="15" thickBot="1">
      <c r="B38" s="24"/>
      <c r="C38" s="48">
        <f>SUM(C27:C37)</f>
        <v>73</v>
      </c>
      <c r="D38" s="62" t="s">
        <v>23</v>
      </c>
      <c r="E38" s="62"/>
      <c r="F38" s="62"/>
      <c r="G38" s="45">
        <f>SUM(G27:G37)</f>
        <v>15</v>
      </c>
      <c r="H38" s="46">
        <f>SUM(H27:H37)</f>
        <v>4</v>
      </c>
    </row>
    <row r="49" spans="1:13">
      <c r="A49" s="23" t="str">
        <f ca="1">CELL("filename")</f>
        <v>c:\users\amellen\appdata\local\bentley\projectwise\workingdir\ohiodot-pw.bentley.com_ohiodot-pw-02\adam.mellen@dot.ohio.gov\d0329169\[Channel Xsec_Cut_Fill_Seed_v2.1.xlsx]Sheet1</v>
      </c>
    </row>
    <row r="52" spans="1:13">
      <c r="A52" s="63" t="s">
        <v>25</v>
      </c>
      <c r="B52" s="63"/>
      <c r="C52" s="63"/>
    </row>
    <row r="53" spans="1:13">
      <c r="A53" s="63"/>
      <c r="B53" s="63"/>
      <c r="C53" s="63"/>
    </row>
    <row r="55" spans="1:13">
      <c r="A55" s="64" t="s">
        <v>26</v>
      </c>
      <c r="B55" s="64"/>
      <c r="C55" s="64"/>
      <c r="D55" s="64"/>
      <c r="E55" s="64"/>
      <c r="F55" s="64"/>
      <c r="G55" s="64"/>
      <c r="H55" s="64"/>
      <c r="I55" s="64"/>
      <c r="J55" s="64"/>
      <c r="K55" s="64"/>
      <c r="L55" s="64"/>
      <c r="M55" s="64"/>
    </row>
    <row r="56" spans="1:13">
      <c r="A56" s="64"/>
      <c r="B56" s="64"/>
      <c r="C56" s="64"/>
      <c r="D56" s="64"/>
      <c r="E56" s="64"/>
      <c r="F56" s="64"/>
      <c r="G56" s="64"/>
      <c r="H56" s="64"/>
      <c r="I56" s="64"/>
      <c r="J56" s="64"/>
      <c r="K56" s="64"/>
      <c r="L56" s="64"/>
      <c r="M56" s="64"/>
    </row>
    <row r="57" spans="1:13">
      <c r="A57" s="64"/>
      <c r="B57" s="64"/>
      <c r="C57" s="64"/>
      <c r="D57" s="64"/>
      <c r="E57" s="64"/>
      <c r="F57" s="64"/>
      <c r="G57" s="64"/>
      <c r="H57" s="64"/>
      <c r="I57" s="64"/>
      <c r="J57" s="64"/>
      <c r="K57" s="64"/>
      <c r="L57" s="64"/>
      <c r="M57" s="64"/>
    </row>
    <row r="58" spans="1:13">
      <c r="A58" s="64"/>
      <c r="B58" s="64"/>
      <c r="C58" s="64"/>
      <c r="D58" s="64"/>
      <c r="E58" s="64"/>
      <c r="F58" s="64"/>
      <c r="G58" s="64"/>
      <c r="H58" s="64"/>
      <c r="I58" s="64"/>
      <c r="J58" s="64"/>
      <c r="K58" s="64"/>
      <c r="L58" s="64"/>
      <c r="M58" s="64"/>
    </row>
    <row r="59" spans="1:13">
      <c r="A59" s="64"/>
      <c r="B59" s="64"/>
      <c r="C59" s="64"/>
      <c r="D59" s="64"/>
      <c r="E59" s="64"/>
      <c r="F59" s="64"/>
      <c r="G59" s="64"/>
      <c r="H59" s="64"/>
      <c r="I59" s="64"/>
      <c r="J59" s="64"/>
      <c r="K59" s="64"/>
      <c r="L59" s="64"/>
      <c r="M59" s="64"/>
    </row>
    <row r="60" spans="1:13">
      <c r="A60" s="64"/>
      <c r="B60" s="64"/>
      <c r="C60" s="64"/>
      <c r="D60" s="64"/>
      <c r="E60" s="64"/>
      <c r="F60" s="64"/>
      <c r="G60" s="64"/>
      <c r="H60" s="64"/>
      <c r="I60" s="64"/>
      <c r="J60" s="64"/>
      <c r="K60" s="64"/>
      <c r="L60" s="64"/>
      <c r="M60" s="64"/>
    </row>
    <row r="61" spans="1:13">
      <c r="A61" s="64"/>
      <c r="B61" s="64"/>
      <c r="C61" s="64"/>
      <c r="D61" s="64"/>
      <c r="E61" s="64"/>
      <c r="F61" s="64"/>
      <c r="G61" s="64"/>
      <c r="H61" s="64"/>
      <c r="I61" s="64"/>
      <c r="J61" s="64"/>
      <c r="K61" s="64"/>
      <c r="L61" s="64"/>
      <c r="M61" s="64"/>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4.4"/>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2026-03-09T20:37:52Z</dcterms:modified>
</cp:coreProperties>
</file>